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Otros ordenadores\Mi portátil\Desktop\SISTEMA ELECTRICO\SISTEMA ELECTRICO\"/>
    </mc:Choice>
  </mc:AlternateContent>
  <xr:revisionPtr revIDLastSave="0" documentId="13_ncr:1_{3E3200D7-EB76-49C6-9CA0-35DCD3009ECB}" xr6:coauthVersionLast="47" xr6:coauthVersionMax="47" xr10:uidLastSave="{00000000-0000-0000-0000-000000000000}"/>
  <bookViews>
    <workbookView xWindow="-225" yWindow="255" windowWidth="14445" windowHeight="15060" xr2:uid="{1A01D477-56F7-4261-BEE6-E56BF262E5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26" i="1"/>
  <c r="H25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4" i="1"/>
  <c r="F30" i="1"/>
</calcChain>
</file>

<file path=xl/sharedStrings.xml><?xml version="1.0" encoding="utf-8"?>
<sst xmlns="http://schemas.openxmlformats.org/spreadsheetml/2006/main" count="69" uniqueCount="48">
  <si>
    <t xml:space="preserve">ITEM </t>
  </si>
  <si>
    <t xml:space="preserve">DESCRIPCIÓN </t>
  </si>
  <si>
    <t>UNIDAD</t>
  </si>
  <si>
    <t>Suministro e instalación  Cortacircuito de Expulsión 15-27KV 100A 12KA 150KVDIL para Media Tensión</t>
  </si>
  <si>
    <t>Unid</t>
  </si>
  <si>
    <t>Suministro e instalación Herraje de soporte para cortocircuito</t>
  </si>
  <si>
    <t>Suministro e instalación Portafusible (o cañuela)</t>
  </si>
  <si>
    <t>Suministro e instalación Fusible (hilo fusible) 20 amp</t>
  </si>
  <si>
    <t>Suministro Fusible tipo HH 24 kV corriente nominal 20A</t>
  </si>
  <si>
    <t>Suministro e instalación Crucetas autosoportadas 2.40 m</t>
  </si>
  <si>
    <t>Suministro e instalación Pararrayos 13.8kv</t>
  </si>
  <si>
    <t>Suministro e instalación Herraje de soporte para pararrayos</t>
  </si>
  <si>
    <t>Suministro e instalación Poste de Concreto Pretensado de 9 Metros 750 Kg</t>
  </si>
  <si>
    <t>Suministro e instalación Linkpost (Herrajes, pernos.)</t>
  </si>
  <si>
    <t>Suministro e instalación Kit Puntas Premoldeadas 1/0 Tipo Exterior 3M</t>
  </si>
  <si>
    <t>Suministro e instalación Kit Puntas Premoldeadas 1/0 Tipo Interior 3M</t>
  </si>
  <si>
    <t>Suministro e instalación Tubo bajante galvanizado 1"</t>
  </si>
  <si>
    <t xml:space="preserve">Suministro e instalación Conductor de puesta a tierra cobre No 2 </t>
  </si>
  <si>
    <t>m</t>
  </si>
  <si>
    <t>Suministro e instalación Conector Para Puesta a Tierra 5-8</t>
  </si>
  <si>
    <t>Suministro e instalación Electrodo de puesta a tierra Ø 5/8"x2400m</t>
  </si>
  <si>
    <t>Suministro e instalación Aislador 25Kv 70KN Suspensión Polimérico Sintético</t>
  </si>
  <si>
    <t>Mantenimiento General Sistema de seccionadores tripolar de la ref. GAVDE SOCOL, Seccionador tripolar de la ref. GAV/V  (Cambio de tornillería , resortes , lubricación , ajuste de puntos calientes)</t>
  </si>
  <si>
    <t>Gbl</t>
  </si>
  <si>
    <t>Suministro e instalación Cable Monopolar XLPE 1/0 AWG</t>
  </si>
  <si>
    <t>Registro eléctrico 75x75x50</t>
  </si>
  <si>
    <t xml:space="preserve">TOTAL </t>
  </si>
  <si>
    <t>Suministro e instalación de Crucetas metálicas lisa 2.40 m</t>
  </si>
  <si>
    <t>CANT</t>
  </si>
  <si>
    <t xml:space="preserve">VALOR UNITARIO </t>
  </si>
  <si>
    <t xml:space="preserve">VALOR TOTAL </t>
  </si>
  <si>
    <t xml:space="preserve">COSTOS   DIRECTOS </t>
  </si>
  <si>
    <t xml:space="preserve">COSTOS INDIRECTOS </t>
  </si>
  <si>
    <t>OPTIMIZACION DEL SISTEMA ELÉCTRICO DE MEDIA TENSIÓN, SUBES-TACION ELECTRICA, SISTEMA DE PROTECCIÓN E INTALACION DE PUESTA DE TIERRA EN ESTACIONES Y   CAMPO DE POZOS PIÑAL Y OVEJAS</t>
  </si>
  <si>
    <t>ADMINISTRACIÓN</t>
  </si>
  <si>
    <t>IMPREVISTOS</t>
  </si>
  <si>
    <t>IVA 19% SOBRE UTILIDAD</t>
  </si>
  <si>
    <t xml:space="preserve"> UTILIDAD</t>
  </si>
  <si>
    <t>Atentamente,</t>
  </si>
  <si>
    <t>Nombre del proponente</t>
  </si>
  <si>
    <t>Nombre del representante legal</t>
  </si>
  <si>
    <t>C. C. No.</t>
  </si>
  <si>
    <t>Dirección de correo</t>
  </si>
  <si>
    <t>Correo electrónico</t>
  </si>
  <si>
    <t>Ciudad</t>
  </si>
  <si>
    <t>_______________________________________</t>
  </si>
  <si>
    <t>__________________________________</t>
  </si>
  <si>
    <t>__________ de_______________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</si>
</sst>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43" fontId="0" fillId="0" borderId="0" xfId="1" applyFont="1"/>
    <xf numFmtId="164" fontId="0" fillId="0" borderId="0" xfId="1" applyNumberFormat="1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1" applyNumberFormat="1" applyFont="1" applyAlignment="1">
      <alignment vertical="center"/>
    </xf>
    <xf numFmtId="164" fontId="3" fillId="0" borderId="7" xfId="1" applyNumberFormat="1" applyFont="1" applyBorder="1" applyAlignment="1">
      <alignment vertical="center"/>
    </xf>
    <xf numFmtId="164" fontId="3" fillId="0" borderId="7" xfId="1" applyNumberFormat="1" applyFont="1" applyBorder="1" applyAlignment="1">
      <alignment vertical="center" wrapText="1"/>
    </xf>
    <xf numFmtId="164" fontId="3" fillId="0" borderId="8" xfId="1" applyNumberFormat="1" applyFont="1" applyBorder="1" applyAlignment="1">
      <alignment vertical="center"/>
    </xf>
    <xf numFmtId="0" fontId="0" fillId="0" borderId="9" xfId="0" applyBorder="1"/>
    <xf numFmtId="164" fontId="0" fillId="0" borderId="9" xfId="0" applyNumberFormat="1" applyBorder="1"/>
    <xf numFmtId="164" fontId="3" fillId="0" borderId="9" xfId="1" applyNumberFormat="1" applyFont="1" applyBorder="1" applyAlignment="1">
      <alignment vertical="center"/>
    </xf>
    <xf numFmtId="164" fontId="3" fillId="0" borderId="11" xfId="1" applyNumberFormat="1" applyFont="1" applyBorder="1" applyAlignment="1">
      <alignment vertical="center" wrapText="1"/>
    </xf>
    <xf numFmtId="164" fontId="4" fillId="0" borderId="11" xfId="1" applyNumberFormat="1" applyFont="1" applyBorder="1" applyAlignment="1">
      <alignment vertical="center"/>
    </xf>
    <xf numFmtId="164" fontId="0" fillId="0" borderId="12" xfId="0" applyNumberFormat="1" applyBorder="1"/>
    <xf numFmtId="164" fontId="3" fillId="0" borderId="13" xfId="1" applyNumberFormat="1" applyFont="1" applyBorder="1" applyAlignment="1">
      <alignment vertical="center"/>
    </xf>
    <xf numFmtId="164" fontId="3" fillId="0" borderId="14" xfId="1" applyNumberFormat="1" applyFont="1" applyBorder="1" applyAlignment="1">
      <alignment vertical="center"/>
    </xf>
    <xf numFmtId="0" fontId="0" fillId="0" borderId="15" xfId="0" applyBorder="1"/>
    <xf numFmtId="164" fontId="3" fillId="0" borderId="10" xfId="1" applyNumberFormat="1" applyFont="1" applyBorder="1" applyAlignment="1">
      <alignment vertical="center"/>
    </xf>
    <xf numFmtId="164" fontId="3" fillId="0" borderId="11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0" fillId="0" borderId="17" xfId="0" applyBorder="1"/>
    <xf numFmtId="164" fontId="3" fillId="0" borderId="13" xfId="1" applyNumberFormat="1" applyFont="1" applyBorder="1" applyAlignment="1">
      <alignment vertical="center" wrapText="1"/>
    </xf>
    <xf numFmtId="164" fontId="3" fillId="0" borderId="14" xfId="1" applyNumberFormat="1" applyFont="1" applyBorder="1" applyAlignment="1">
      <alignment vertical="center" wrapText="1"/>
    </xf>
    <xf numFmtId="164" fontId="0" fillId="0" borderId="15" xfId="0" applyNumberFormat="1" applyBorder="1"/>
    <xf numFmtId="164" fontId="3" fillId="0" borderId="8" xfId="1" applyNumberFormat="1" applyFont="1" applyBorder="1" applyAlignment="1">
      <alignment vertical="center" wrapText="1"/>
    </xf>
    <xf numFmtId="9" fontId="3" fillId="0" borderId="8" xfId="2" applyFont="1" applyBorder="1" applyAlignment="1">
      <alignment vertical="center" wrapText="1"/>
    </xf>
    <xf numFmtId="9" fontId="3" fillId="0" borderId="10" xfId="2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4" xfId="1" applyNumberFormat="1" applyFont="1" applyBorder="1" applyAlignment="1">
      <alignment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4" fontId="4" fillId="0" borderId="21" xfId="1" applyNumberFormat="1" applyFont="1" applyBorder="1" applyAlignment="1">
      <alignment horizontal="right" vertical="center" wrapText="1"/>
    </xf>
    <xf numFmtId="164" fontId="4" fillId="0" borderId="20" xfId="1" applyNumberFormat="1" applyFont="1" applyBorder="1" applyAlignment="1">
      <alignment horizontal="right" vertical="center" wrapText="1"/>
    </xf>
    <xf numFmtId="164" fontId="4" fillId="0" borderId="22" xfId="1" applyNumberFormat="1" applyFont="1" applyBorder="1" applyAlignment="1">
      <alignment horizontal="right" vertical="center" wrapText="1"/>
    </xf>
    <xf numFmtId="164" fontId="4" fillId="0" borderId="10" xfId="1" applyNumberFormat="1" applyFont="1" applyBorder="1" applyAlignment="1">
      <alignment horizontal="right" vertical="center" wrapText="1"/>
    </xf>
    <xf numFmtId="164" fontId="4" fillId="0" borderId="11" xfId="1" applyNumberFormat="1" applyFont="1" applyBorder="1" applyAlignment="1">
      <alignment horizontal="right" vertical="center" wrapText="1"/>
    </xf>
    <xf numFmtId="164" fontId="4" fillId="0" borderId="19" xfId="1" applyNumberFormat="1" applyFont="1" applyBorder="1" applyAlignment="1">
      <alignment horizontal="right" vertical="center" wrapText="1"/>
    </xf>
    <xf numFmtId="164" fontId="4" fillId="0" borderId="8" xfId="1" applyNumberFormat="1" applyFont="1" applyBorder="1" applyAlignment="1">
      <alignment horizontal="right" vertical="center" wrapText="1"/>
    </xf>
    <xf numFmtId="164" fontId="4" fillId="0" borderId="7" xfId="1" applyNumberFormat="1" applyFont="1" applyBorder="1" applyAlignment="1">
      <alignment horizontal="right" vertical="center" wrapText="1"/>
    </xf>
    <xf numFmtId="164" fontId="4" fillId="0" borderId="18" xfId="1" applyNumberFormat="1" applyFont="1" applyBorder="1" applyAlignment="1">
      <alignment horizontal="right" vertical="center" wrapText="1"/>
    </xf>
    <xf numFmtId="164" fontId="4" fillId="0" borderId="4" xfId="1" applyNumberFormat="1" applyFont="1" applyBorder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6">
    <cellStyle name="Millares" xfId="1" builtinId="3"/>
    <cellStyle name="Millares 2" xfId="3" xr:uid="{0F309E10-0A71-488C-827E-F1590F067AE3}"/>
    <cellStyle name="Moneda [0] 2" xfId="5" xr:uid="{36FCF3C8-E529-4F43-975F-B9F4619E32DB}"/>
    <cellStyle name="Moneda 2" xfId="4" xr:uid="{E65499C2-0F6B-4493-B02A-5934BD301A5C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145676</xdr:colOff>
      <xdr:row>0</xdr:row>
      <xdr:rowOff>168088</xdr:rowOff>
    </xdr:from>
    <xdr:to>
      <xdr:col>7</xdr:col>
      <xdr:colOff>1008529</xdr:colOff>
      <xdr:row>1</xdr:row>
      <xdr:rowOff>861732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A30FF7E9-8A80-D57E-5DD1-1D3A37BAF15D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2514" r="4843" b="13762"/>
        <a:stretch/>
      </xdr:blipFill>
      <xdr:spPr>
        <a:xfrm>
          <a:off x="6118411" y="168088"/>
          <a:ext cx="2039471" cy="89535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6984-8438-4601-9C30-E0C13B63535D}">
  <dimension ref="A1:K43"/>
  <sheetViews>
    <sheetView tabSelected="1" zoomScale="85" zoomScaleNormal="85" workbookViewId="0">
      <selection activeCell="J38" sqref="J38"/>
    </sheetView>
  </sheetViews>
  <sheetFormatPr baseColWidth="10" defaultRowHeight="15" x14ac:dyDescent="0.25"/>
  <cols>
    <col min="2" max="2" width="6.7109375" customWidth="1"/>
    <col min="4" max="4" width="41.7109375" customWidth="1"/>
    <col min="5" max="5" width="9.7109375" style="1" customWidth="1"/>
    <col min="6" max="6" width="8.5703125" customWidth="1"/>
    <col min="7" max="7" width="17.7109375" style="2" customWidth="1"/>
    <col min="8" max="8" width="16.7109375" customWidth="1"/>
    <col min="11" max="11" width="41.140625" customWidth="1"/>
  </cols>
  <sheetData>
    <row r="1" spans="1:11" ht="15.75" thickBot="1" x14ac:dyDescent="0.3"/>
    <row r="2" spans="1:11" ht="71.25" customHeight="1" thickBot="1" x14ac:dyDescent="0.3">
      <c r="A2" s="6"/>
      <c r="B2" s="36" t="s">
        <v>33</v>
      </c>
      <c r="C2" s="37"/>
      <c r="D2" s="37"/>
      <c r="E2" s="37"/>
      <c r="F2" s="37"/>
      <c r="G2" s="34"/>
      <c r="H2" s="35"/>
    </row>
    <row r="3" spans="1:11" ht="20.25" customHeight="1" thickBot="1" x14ac:dyDescent="0.3">
      <c r="A3" s="6"/>
      <c r="B3" s="30" t="s">
        <v>0</v>
      </c>
      <c r="C3" s="50" t="s">
        <v>1</v>
      </c>
      <c r="D3" s="51"/>
      <c r="E3" s="33" t="s">
        <v>28</v>
      </c>
      <c r="F3" s="31" t="s">
        <v>2</v>
      </c>
      <c r="G3" s="31" t="s">
        <v>29</v>
      </c>
      <c r="H3" s="32" t="s">
        <v>30</v>
      </c>
    </row>
    <row r="4" spans="1:11" ht="26.25" customHeight="1" x14ac:dyDescent="0.25">
      <c r="A4" s="6"/>
      <c r="B4" s="17">
        <v>1</v>
      </c>
      <c r="C4" s="53" t="s">
        <v>3</v>
      </c>
      <c r="D4" s="53"/>
      <c r="E4" s="18">
        <v>21</v>
      </c>
      <c r="F4" s="18" t="s">
        <v>4</v>
      </c>
      <c r="G4" s="18"/>
      <c r="H4" s="19">
        <f>G4*E4</f>
        <v>0</v>
      </c>
    </row>
    <row r="5" spans="1:11" ht="16.5" customHeight="1" x14ac:dyDescent="0.25">
      <c r="A5" s="6"/>
      <c r="B5" s="10">
        <v>2</v>
      </c>
      <c r="C5" s="38" t="s">
        <v>5</v>
      </c>
      <c r="D5" s="38"/>
      <c r="E5" s="8">
        <v>21</v>
      </c>
      <c r="F5" s="8" t="s">
        <v>4</v>
      </c>
      <c r="G5" s="8"/>
      <c r="H5" s="11">
        <f t="shared" ref="H5:H24" si="0">G5*E5</f>
        <v>0</v>
      </c>
    </row>
    <row r="6" spans="1:11" ht="11.25" customHeight="1" x14ac:dyDescent="0.25">
      <c r="A6" s="6"/>
      <c r="B6" s="10">
        <v>3</v>
      </c>
      <c r="C6" s="38" t="s">
        <v>6</v>
      </c>
      <c r="D6" s="38"/>
      <c r="E6" s="8">
        <v>21</v>
      </c>
      <c r="F6" s="8" t="s">
        <v>4</v>
      </c>
      <c r="G6" s="8"/>
      <c r="H6" s="11">
        <f t="shared" si="0"/>
        <v>0</v>
      </c>
    </row>
    <row r="7" spans="1:11" ht="30.75" customHeight="1" x14ac:dyDescent="0.25">
      <c r="A7" s="6"/>
      <c r="B7" s="10">
        <v>4</v>
      </c>
      <c r="C7" s="38" t="s">
        <v>7</v>
      </c>
      <c r="D7" s="38"/>
      <c r="E7" s="8">
        <v>21</v>
      </c>
      <c r="F7" s="8" t="s">
        <v>4</v>
      </c>
      <c r="G7" s="8"/>
      <c r="H7" s="11">
        <f t="shared" si="0"/>
        <v>0</v>
      </c>
    </row>
    <row r="8" spans="1:11" ht="33" customHeight="1" x14ac:dyDescent="0.25">
      <c r="A8" s="6"/>
      <c r="B8" s="10">
        <v>5</v>
      </c>
      <c r="C8" s="38" t="s">
        <v>8</v>
      </c>
      <c r="D8" s="38"/>
      <c r="E8" s="8">
        <v>9</v>
      </c>
      <c r="F8" s="8" t="s">
        <v>4</v>
      </c>
      <c r="G8" s="8"/>
      <c r="H8" s="11">
        <f t="shared" si="0"/>
        <v>0</v>
      </c>
    </row>
    <row r="9" spans="1:11" ht="30" customHeight="1" x14ac:dyDescent="0.25">
      <c r="A9" s="6"/>
      <c r="B9" s="10">
        <v>6</v>
      </c>
      <c r="C9" s="38" t="s">
        <v>9</v>
      </c>
      <c r="D9" s="38"/>
      <c r="E9" s="8">
        <v>4</v>
      </c>
      <c r="F9" s="8" t="s">
        <v>4</v>
      </c>
      <c r="G9" s="8"/>
      <c r="H9" s="11">
        <f t="shared" si="0"/>
        <v>0</v>
      </c>
    </row>
    <row r="10" spans="1:11" ht="30" customHeight="1" x14ac:dyDescent="0.25">
      <c r="A10" s="6"/>
      <c r="B10" s="10">
        <v>7</v>
      </c>
      <c r="C10" s="38" t="s">
        <v>27</v>
      </c>
      <c r="D10" s="38"/>
      <c r="E10" s="8">
        <v>4</v>
      </c>
      <c r="F10" s="8" t="s">
        <v>4</v>
      </c>
      <c r="G10" s="8"/>
      <c r="H10" s="11">
        <f t="shared" si="0"/>
        <v>0</v>
      </c>
    </row>
    <row r="11" spans="1:11" ht="24.75" customHeight="1" x14ac:dyDescent="0.25">
      <c r="A11" s="6"/>
      <c r="B11" s="10">
        <v>8</v>
      </c>
      <c r="C11" s="38" t="s">
        <v>10</v>
      </c>
      <c r="D11" s="38"/>
      <c r="E11" s="8">
        <v>21</v>
      </c>
      <c r="F11" s="8" t="s">
        <v>4</v>
      </c>
      <c r="G11" s="8"/>
      <c r="H11" s="11">
        <f t="shared" si="0"/>
        <v>0</v>
      </c>
    </row>
    <row r="12" spans="1:11" ht="36" customHeight="1" x14ac:dyDescent="0.25">
      <c r="A12" s="6"/>
      <c r="B12" s="10">
        <v>9</v>
      </c>
      <c r="C12" s="38" t="s">
        <v>11</v>
      </c>
      <c r="D12" s="38"/>
      <c r="E12" s="8">
        <v>21</v>
      </c>
      <c r="F12" s="8" t="s">
        <v>4</v>
      </c>
      <c r="G12" s="8"/>
      <c r="H12" s="11">
        <f t="shared" si="0"/>
        <v>0</v>
      </c>
      <c r="K12" s="3"/>
    </row>
    <row r="13" spans="1:11" ht="36" customHeight="1" x14ac:dyDescent="0.25">
      <c r="A13" s="6"/>
      <c r="B13" s="10">
        <v>10</v>
      </c>
      <c r="C13" s="38" t="s">
        <v>12</v>
      </c>
      <c r="D13" s="38"/>
      <c r="E13" s="8">
        <v>2</v>
      </c>
      <c r="F13" s="8" t="s">
        <v>4</v>
      </c>
      <c r="G13" s="8"/>
      <c r="H13" s="11">
        <f t="shared" si="0"/>
        <v>0</v>
      </c>
      <c r="K13" s="4"/>
    </row>
    <row r="14" spans="1:11" ht="35.25" customHeight="1" x14ac:dyDescent="0.25">
      <c r="A14" s="6"/>
      <c r="B14" s="10">
        <v>11</v>
      </c>
      <c r="C14" s="38" t="s">
        <v>13</v>
      </c>
      <c r="D14" s="38"/>
      <c r="E14" s="8">
        <v>6</v>
      </c>
      <c r="F14" s="8" t="s">
        <v>4</v>
      </c>
      <c r="G14" s="8"/>
      <c r="H14" s="11">
        <f t="shared" si="0"/>
        <v>0</v>
      </c>
      <c r="K14" s="4"/>
    </row>
    <row r="15" spans="1:11" ht="45" customHeight="1" x14ac:dyDescent="0.25">
      <c r="A15" s="6"/>
      <c r="B15" s="10">
        <v>12</v>
      </c>
      <c r="C15" s="38" t="s">
        <v>14</v>
      </c>
      <c r="D15" s="38"/>
      <c r="E15" s="8">
        <v>8</v>
      </c>
      <c r="F15" s="8" t="s">
        <v>4</v>
      </c>
      <c r="G15" s="8"/>
      <c r="H15" s="11">
        <f t="shared" si="0"/>
        <v>0</v>
      </c>
      <c r="K15" s="3"/>
    </row>
    <row r="16" spans="1:11" ht="33" customHeight="1" x14ac:dyDescent="0.25">
      <c r="A16" s="6"/>
      <c r="B16" s="10">
        <v>13</v>
      </c>
      <c r="C16" s="38" t="s">
        <v>15</v>
      </c>
      <c r="D16" s="38"/>
      <c r="E16" s="8">
        <v>7</v>
      </c>
      <c r="F16" s="8" t="s">
        <v>4</v>
      </c>
      <c r="G16" s="8"/>
      <c r="H16" s="11">
        <f t="shared" si="0"/>
        <v>0</v>
      </c>
      <c r="K16" s="3"/>
    </row>
    <row r="17" spans="1:11" ht="35.25" customHeight="1" x14ac:dyDescent="0.25">
      <c r="A17" s="6"/>
      <c r="B17" s="10">
        <v>14</v>
      </c>
      <c r="C17" s="38" t="s">
        <v>16</v>
      </c>
      <c r="D17" s="38"/>
      <c r="E17" s="8">
        <v>7</v>
      </c>
      <c r="F17" s="8" t="s">
        <v>4</v>
      </c>
      <c r="G17" s="8"/>
      <c r="H17" s="11">
        <f t="shared" si="0"/>
        <v>0</v>
      </c>
      <c r="K17" s="3"/>
    </row>
    <row r="18" spans="1:11" ht="33.75" customHeight="1" x14ac:dyDescent="0.25">
      <c r="A18" s="6"/>
      <c r="B18" s="10">
        <v>15</v>
      </c>
      <c r="C18" s="38" t="s">
        <v>17</v>
      </c>
      <c r="D18" s="38"/>
      <c r="E18" s="8">
        <v>126</v>
      </c>
      <c r="F18" s="8" t="s">
        <v>18</v>
      </c>
      <c r="G18" s="8"/>
      <c r="H18" s="11">
        <f t="shared" si="0"/>
        <v>0</v>
      </c>
      <c r="K18" s="3"/>
    </row>
    <row r="19" spans="1:11" ht="34.5" customHeight="1" x14ac:dyDescent="0.25">
      <c r="A19" s="6"/>
      <c r="B19" s="10">
        <v>16</v>
      </c>
      <c r="C19" s="52" t="s">
        <v>19</v>
      </c>
      <c r="D19" s="52"/>
      <c r="E19" s="8">
        <v>20</v>
      </c>
      <c r="F19" s="8" t="s">
        <v>4</v>
      </c>
      <c r="G19" s="8"/>
      <c r="H19" s="11">
        <f t="shared" si="0"/>
        <v>0</v>
      </c>
      <c r="K19" s="3"/>
    </row>
    <row r="20" spans="1:11" ht="36" customHeight="1" x14ac:dyDescent="0.25">
      <c r="A20" s="6"/>
      <c r="B20" s="10">
        <v>17</v>
      </c>
      <c r="C20" s="38" t="s">
        <v>20</v>
      </c>
      <c r="D20" s="38"/>
      <c r="E20" s="8">
        <v>9</v>
      </c>
      <c r="F20" s="8" t="s">
        <v>4</v>
      </c>
      <c r="G20" s="8"/>
      <c r="H20" s="11">
        <f t="shared" si="0"/>
        <v>0</v>
      </c>
      <c r="K20" s="3"/>
    </row>
    <row r="21" spans="1:11" ht="31.5" customHeight="1" x14ac:dyDescent="0.25">
      <c r="A21" s="6"/>
      <c r="B21" s="10">
        <v>18</v>
      </c>
      <c r="C21" s="8" t="s">
        <v>21</v>
      </c>
      <c r="D21" s="8"/>
      <c r="E21" s="8">
        <v>3</v>
      </c>
      <c r="F21" s="8" t="s">
        <v>4</v>
      </c>
      <c r="G21" s="8"/>
      <c r="H21" s="11">
        <f t="shared" si="0"/>
        <v>0</v>
      </c>
      <c r="K21" s="3"/>
    </row>
    <row r="22" spans="1:11" ht="56.25" customHeight="1" x14ac:dyDescent="0.25">
      <c r="A22" s="6"/>
      <c r="B22" s="10">
        <v>19</v>
      </c>
      <c r="C22" s="52" t="s">
        <v>22</v>
      </c>
      <c r="D22" s="52"/>
      <c r="E22" s="8">
        <v>1</v>
      </c>
      <c r="F22" s="8" t="s">
        <v>23</v>
      </c>
      <c r="G22" s="8"/>
      <c r="H22" s="11">
        <f t="shared" si="0"/>
        <v>0</v>
      </c>
      <c r="K22" s="5"/>
    </row>
    <row r="23" spans="1:11" ht="34.5" customHeight="1" x14ac:dyDescent="0.25">
      <c r="A23" s="6"/>
      <c r="B23" s="10">
        <v>20</v>
      </c>
      <c r="C23" s="8" t="s">
        <v>24</v>
      </c>
      <c r="D23" s="8"/>
      <c r="E23" s="8">
        <v>60</v>
      </c>
      <c r="F23" s="8" t="s">
        <v>18</v>
      </c>
      <c r="G23" s="8"/>
      <c r="H23" s="11">
        <f t="shared" si="0"/>
        <v>0</v>
      </c>
    </row>
    <row r="24" spans="1:11" ht="24" customHeight="1" thickBot="1" x14ac:dyDescent="0.3">
      <c r="A24" s="6"/>
      <c r="B24" s="20">
        <v>21</v>
      </c>
      <c r="C24" s="21" t="s">
        <v>25</v>
      </c>
      <c r="D24" s="21"/>
      <c r="E24" s="22">
        <v>1</v>
      </c>
      <c r="F24" s="22" t="s">
        <v>23</v>
      </c>
      <c r="G24" s="22"/>
      <c r="H24" s="23">
        <f t="shared" si="0"/>
        <v>0</v>
      </c>
    </row>
    <row r="25" spans="1:11" ht="15" customHeight="1" x14ac:dyDescent="0.25">
      <c r="A25" s="6"/>
      <c r="B25" s="39" t="s">
        <v>31</v>
      </c>
      <c r="C25" s="40"/>
      <c r="D25" s="40"/>
      <c r="E25" s="24"/>
      <c r="F25" s="25"/>
      <c r="G25" s="18"/>
      <c r="H25" s="26">
        <f>SUM(H4:H24)</f>
        <v>0</v>
      </c>
    </row>
    <row r="26" spans="1:11" ht="15" customHeight="1" x14ac:dyDescent="0.25">
      <c r="A26" s="6"/>
      <c r="B26" s="47" t="s">
        <v>32</v>
      </c>
      <c r="C26" s="48"/>
      <c r="D26" s="49"/>
      <c r="E26" s="27"/>
      <c r="F26" s="9"/>
      <c r="G26" s="8"/>
      <c r="H26" s="12">
        <f>SUM(H27:H30)</f>
        <v>0</v>
      </c>
    </row>
    <row r="27" spans="1:11" ht="15" customHeight="1" x14ac:dyDescent="0.25">
      <c r="A27" s="6"/>
      <c r="B27" s="41" t="s">
        <v>34</v>
      </c>
      <c r="C27" s="42"/>
      <c r="D27" s="43"/>
      <c r="E27" s="28">
        <v>0.12</v>
      </c>
      <c r="F27" s="9"/>
      <c r="G27" s="8"/>
      <c r="H27" s="13"/>
    </row>
    <row r="28" spans="1:11" ht="15" customHeight="1" x14ac:dyDescent="0.25">
      <c r="A28" s="6"/>
      <c r="B28" s="41" t="s">
        <v>37</v>
      </c>
      <c r="C28" s="42"/>
      <c r="D28" s="43"/>
      <c r="E28" s="28">
        <v>7.0000000000000007E-2</v>
      </c>
      <c r="F28" s="9"/>
      <c r="G28" s="8"/>
      <c r="H28" s="13"/>
    </row>
    <row r="29" spans="1:11" ht="15" customHeight="1" x14ac:dyDescent="0.25">
      <c r="A29" s="6"/>
      <c r="B29" s="41" t="s">
        <v>35</v>
      </c>
      <c r="C29" s="42"/>
      <c r="D29" s="43"/>
      <c r="E29" s="28">
        <v>0.05</v>
      </c>
      <c r="F29" s="9"/>
      <c r="G29" s="8"/>
      <c r="H29" s="13"/>
    </row>
    <row r="30" spans="1:11" x14ac:dyDescent="0.25">
      <c r="A30" s="6"/>
      <c r="B30" s="41" t="s">
        <v>36</v>
      </c>
      <c r="C30" s="42"/>
      <c r="D30" s="43"/>
      <c r="E30" s="28">
        <v>0.19</v>
      </c>
      <c r="F30" s="9">
        <f>E30*F28</f>
        <v>0</v>
      </c>
      <c r="G30" s="8"/>
      <c r="H30" s="12"/>
    </row>
    <row r="31" spans="1:11" ht="15.75" thickBot="1" x14ac:dyDescent="0.3">
      <c r="A31" s="6"/>
      <c r="B31" s="44" t="s">
        <v>26</v>
      </c>
      <c r="C31" s="45"/>
      <c r="D31" s="46"/>
      <c r="E31" s="29"/>
      <c r="F31" s="14"/>
      <c r="G31" s="15"/>
      <c r="H31" s="16">
        <f>SUM(H25:H26)</f>
        <v>0</v>
      </c>
    </row>
    <row r="32" spans="1:11" x14ac:dyDescent="0.25">
      <c r="B32" s="7"/>
      <c r="C32" s="7"/>
      <c r="D32" s="7"/>
      <c r="E32" s="7"/>
      <c r="F32" s="7"/>
      <c r="G32" s="7"/>
    </row>
    <row r="34" spans="4:7" x14ac:dyDescent="0.25">
      <c r="D34" s="54" t="s">
        <v>38</v>
      </c>
      <c r="E34"/>
    </row>
    <row r="35" spans="4:7" x14ac:dyDescent="0.25">
      <c r="E35"/>
    </row>
    <row r="36" spans="4:7" x14ac:dyDescent="0.25">
      <c r="E36" s="55"/>
      <c r="F36" s="55"/>
    </row>
    <row r="37" spans="4:7" ht="15" customHeight="1" x14ac:dyDescent="0.25">
      <c r="D37" s="54" t="s">
        <v>39</v>
      </c>
      <c r="E37" s="56" t="s">
        <v>45</v>
      </c>
      <c r="F37" s="56"/>
      <c r="G37" s="56"/>
    </row>
    <row r="38" spans="4:7" x14ac:dyDescent="0.25">
      <c r="D38" s="54" t="s">
        <v>40</v>
      </c>
      <c r="E38" s="56" t="s">
        <v>46</v>
      </c>
      <c r="F38" s="56"/>
      <c r="G38" s="56"/>
    </row>
    <row r="39" spans="4:7" x14ac:dyDescent="0.25">
      <c r="D39" s="54" t="s">
        <v>41</v>
      </c>
      <c r="E39" s="56" t="s">
        <v>47</v>
      </c>
      <c r="F39" s="56"/>
      <c r="G39" s="56"/>
    </row>
    <row r="40" spans="4:7" x14ac:dyDescent="0.25">
      <c r="D40" s="54" t="s">
        <v>42</v>
      </c>
      <c r="E40" s="56" t="s">
        <v>45</v>
      </c>
      <c r="F40" s="56"/>
      <c r="G40" s="56"/>
    </row>
    <row r="41" spans="4:7" x14ac:dyDescent="0.25">
      <c r="D41" s="54" t="s">
        <v>43</v>
      </c>
      <c r="E41" s="56" t="s">
        <v>45</v>
      </c>
      <c r="F41" s="56"/>
      <c r="G41" s="56"/>
    </row>
    <row r="42" spans="4:7" x14ac:dyDescent="0.25">
      <c r="D42" s="54" t="s">
        <v>44</v>
      </c>
      <c r="E42" s="56" t="s">
        <v>45</v>
      </c>
      <c r="F42" s="56"/>
      <c r="G42" s="56"/>
    </row>
    <row r="43" spans="4:7" x14ac:dyDescent="0.25">
      <c r="E43"/>
    </row>
  </sheetData>
  <mergeCells count="35">
    <mergeCell ref="E37:G37"/>
    <mergeCell ref="E38:G38"/>
    <mergeCell ref="E39:G39"/>
    <mergeCell ref="E40:G40"/>
    <mergeCell ref="E41:G41"/>
    <mergeCell ref="E42:G42"/>
    <mergeCell ref="E36:F36"/>
    <mergeCell ref="B31:D31"/>
    <mergeCell ref="B26:D26"/>
    <mergeCell ref="C3:D3"/>
    <mergeCell ref="C22:D22"/>
    <mergeCell ref="C18:D18"/>
    <mergeCell ref="C19:D19"/>
    <mergeCell ref="C20:D20"/>
    <mergeCell ref="C15:D15"/>
    <mergeCell ref="C16:D16"/>
    <mergeCell ref="C17:D17"/>
    <mergeCell ref="C12:D12"/>
    <mergeCell ref="C13:D13"/>
    <mergeCell ref="C4:D4"/>
    <mergeCell ref="C5:D5"/>
    <mergeCell ref="C14:D14"/>
    <mergeCell ref="C9:D9"/>
    <mergeCell ref="B25:D25"/>
    <mergeCell ref="B27:D27"/>
    <mergeCell ref="B28:D28"/>
    <mergeCell ref="B29:D29"/>
    <mergeCell ref="B30:D30"/>
    <mergeCell ref="G2:H2"/>
    <mergeCell ref="B2:F2"/>
    <mergeCell ref="C11:D11"/>
    <mergeCell ref="C6:D6"/>
    <mergeCell ref="C7:D7"/>
    <mergeCell ref="C8:D8"/>
    <mergeCell ref="C10:D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Zapata</dc:creator>
  <cp:lastModifiedBy>Jesus Zapata</cp:lastModifiedBy>
  <dcterms:created xsi:type="dcterms:W3CDTF">2025-06-18T23:02:46Z</dcterms:created>
  <dcterms:modified xsi:type="dcterms:W3CDTF">2025-07-05T01:00:15Z</dcterms:modified>
</cp:coreProperties>
</file>